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anifowoshe\Desktop\"/>
    </mc:Choice>
  </mc:AlternateContent>
  <bookViews>
    <workbookView xWindow="0" yWindow="0" windowWidth="23040" windowHeight="9396"/>
  </bookViews>
  <sheets>
    <sheet name="Perforation Details" sheetId="1" r:id="rId1"/>
    <sheet name="Sapphire VF Optimized Desig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2" i="1"/>
</calcChain>
</file>

<file path=xl/sharedStrings.xml><?xml version="1.0" encoding="utf-8"?>
<sst xmlns="http://schemas.openxmlformats.org/spreadsheetml/2006/main" count="93" uniqueCount="47">
  <si>
    <t>Stage number</t>
  </si>
  <si>
    <t>BP_Orient</t>
  </si>
  <si>
    <t>Shot_Phasing</t>
  </si>
  <si>
    <t># of Shots</t>
  </si>
  <si>
    <t>BP_Depth</t>
  </si>
  <si>
    <t>Diverter Test</t>
  </si>
  <si>
    <t>Tests for Section C: Perforation and Cluster Design</t>
  </si>
  <si>
    <t>Stage</t>
  </si>
  <si>
    <t>Stage Length</t>
  </si>
  <si>
    <t># of Clusters</t>
  </si>
  <si>
    <t>Holes Per Cluster</t>
  </si>
  <si>
    <t>Total Holes</t>
  </si>
  <si>
    <t>Perforation Diameter</t>
  </si>
  <si>
    <t>Max. Perforation Friction</t>
  </si>
  <si>
    <t>Job Rate</t>
  </si>
  <si>
    <t>Total Prop</t>
  </si>
  <si>
    <t>230’</t>
  </si>
  <si>
    <t>0.42"</t>
  </si>
  <si>
    <t>224’</t>
  </si>
  <si>
    <t>184’</t>
  </si>
  <si>
    <t>variable based on stress</t>
  </si>
  <si>
    <t> 2,015</t>
  </si>
  <si>
    <t>175’</t>
  </si>
  <si>
    <t>187’</t>
  </si>
  <si>
    <t>1,829 </t>
  </si>
  <si>
    <t>180’</t>
  </si>
  <si>
    <t>181’</t>
  </si>
  <si>
    <t>Tests for Section D: Fluid Systems and Diverters</t>
  </si>
  <si>
    <t>Number of BBS Pills</t>
  </si>
  <si>
    <t>Proppant Total</t>
  </si>
  <si>
    <t>2*</t>
  </si>
  <si>
    <t>#</t>
  </si>
  <si>
    <t>Type</t>
  </si>
  <si>
    <t>Clean Gals</t>
  </si>
  <si>
    <t>Fluid Type</t>
  </si>
  <si>
    <t>Conc ppg</t>
  </si>
  <si>
    <t>Prop type</t>
  </si>
  <si>
    <t>Rate</t>
  </si>
  <si>
    <t>Prop lbs</t>
  </si>
  <si>
    <t>Total</t>
  </si>
  <si>
    <t>Pad</t>
  </si>
  <si>
    <t>Slickwater</t>
  </si>
  <si>
    <t>Slurry</t>
  </si>
  <si>
    <t>100 Mesh</t>
  </si>
  <si>
    <t>SAPPHIRE VF107</t>
  </si>
  <si>
    <t>40/70 White</t>
  </si>
  <si>
    <t>Perforation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</si>
</sst>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name val="Arial"/>
      <family val="2"/>
    </font>
    <font>
      <b/>
      <sz val="16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3" fontId="5" fillId="0" borderId="2" xfId="0" applyNumberFormat="1" applyFont="1" applyBorder="1" applyAlignment="1">
      <alignment horizontal="center" wrapText="1" readingOrder="1"/>
    </xf>
    <xf numFmtId="3" fontId="5" fillId="0" borderId="2" xfId="0" applyNumberFormat="1" applyFont="1" applyBorder="1" applyAlignment="1">
      <alignment horizontal="center" vertical="center" wrapText="1" readingOrder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0" fontId="5" fillId="0" borderId="27" xfId="0" applyFont="1" applyBorder="1" applyAlignment="1">
      <alignment horizontal="center" wrapText="1" readingOrder="1"/>
    </xf>
    <xf numFmtId="0" fontId="5" fillId="0" borderId="27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6" fillId="0" borderId="3" xfId="0" applyFont="1" applyBorder="1" applyAlignment="1">
      <alignment horizontal="center" vertical="center" wrapText="1" readingOrder="1"/>
    </xf>
    <xf numFmtId="0" fontId="6" fillId="0" borderId="29" xfId="0" applyFont="1" applyBorder="1" applyAlignment="1">
      <alignment horizontal="center" vertical="center" wrapText="1" readingOrder="1"/>
    </xf>
    <xf numFmtId="0" fontId="6" fillId="0" borderId="30" xfId="0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horizontal="center" vertical="center" wrapText="1" readingOrder="1"/>
    </xf>
    <xf numFmtId="0" fontId="5" fillId="0" borderId="32" xfId="0" applyFont="1" applyBorder="1" applyAlignment="1">
      <alignment horizontal="center" wrapText="1" readingOrder="1"/>
    </xf>
    <xf numFmtId="3" fontId="5" fillId="0" borderId="33" xfId="0" applyNumberFormat="1" applyFont="1" applyBorder="1" applyAlignment="1">
      <alignment horizontal="center" wrapText="1" readingOrder="1"/>
    </xf>
    <xf numFmtId="0" fontId="5" fillId="0" borderId="34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vertical="center" wrapText="1" readingOrder="1"/>
    </xf>
    <xf numFmtId="3" fontId="5" fillId="0" borderId="36" xfId="0" applyNumberFormat="1" applyFont="1" applyBorder="1" applyAlignment="1">
      <alignment horizontal="center" wrapText="1" readingOrder="1"/>
    </xf>
    <xf numFmtId="0" fontId="6" fillId="0" borderId="37" xfId="0" applyFont="1" applyBorder="1" applyAlignment="1">
      <alignment horizontal="center" vertical="center" wrapText="1" readingOrder="1"/>
    </xf>
    <xf numFmtId="0" fontId="5" fillId="0" borderId="28" xfId="0" applyFont="1" applyBorder="1" applyAlignment="1">
      <alignment horizontal="center" wrapText="1" readingOrder="1"/>
    </xf>
    <xf numFmtId="0" fontId="5" fillId="0" borderId="38" xfId="0" applyFont="1" applyBorder="1" applyAlignment="1">
      <alignment horizontal="center" wrapText="1" readingOrder="1"/>
    </xf>
    <xf numFmtId="0" fontId="7" fillId="0" borderId="27" xfId="0" applyFont="1" applyBorder="1" applyAlignment="1">
      <alignment horizontal="center" vertical="center" wrapText="1" readingOrder="1"/>
    </xf>
    <xf numFmtId="0" fontId="8" fillId="0" borderId="27" xfId="0" applyFont="1" applyBorder="1" applyAlignment="1">
      <alignment horizontal="center" wrapText="1" readingOrder="1"/>
    </xf>
    <xf numFmtId="0" fontId="8" fillId="0" borderId="27" xfId="0" applyFont="1" applyBorder="1" applyAlignment="1">
      <alignment horizontal="center" vertical="center" wrapText="1" readingOrder="1"/>
    </xf>
    <xf numFmtId="3" fontId="8" fillId="0" borderId="27" xfId="0" applyNumberFormat="1" applyFont="1" applyBorder="1" applyAlignment="1">
      <alignment horizontal="center" vertical="center" wrapText="1" readingOrder="1"/>
    </xf>
    <xf numFmtId="3" fontId="8" fillId="0" borderId="27" xfId="0" applyNumberFormat="1" applyFont="1" applyBorder="1" applyAlignment="1">
      <alignment horizontal="center" wrapText="1" readingOrder="1"/>
    </xf>
    <xf numFmtId="3" fontId="7" fillId="0" borderId="27" xfId="0" applyNumberFormat="1" applyFont="1" applyBorder="1" applyAlignment="1">
      <alignment horizontal="center" wrapText="1" readingOrder="1"/>
    </xf>
    <xf numFmtId="2" fontId="2" fillId="0" borderId="10" xfId="0" applyNumberFormat="1" applyFont="1" applyBorder="1" applyAlignment="1">
      <alignment horizontal="center" vertical="center" textRotation="90"/>
    </xf>
    <xf numFmtId="2" fontId="2" fillId="0" borderId="11" xfId="0" applyNumberFormat="1" applyFont="1" applyBorder="1" applyAlignment="1">
      <alignment horizontal="center" vertical="center" textRotation="90"/>
    </xf>
    <xf numFmtId="2" fontId="2" fillId="0" borderId="12" xfId="0" applyNumberFormat="1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wrapText="1" readingOrder="1"/>
    </xf>
    <xf numFmtId="0" fontId="4" fillId="0" borderId="5" xfId="0" applyFont="1" applyBorder="1" applyAlignment="1">
      <alignment horizontal="center" wrapText="1" readingOrder="1"/>
    </xf>
    <xf numFmtId="0" fontId="4" fillId="0" borderId="6" xfId="0" applyFont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zoomScale="80" zoomScaleNormal="80" workbookViewId="0">
      <selection activeCell="V13" sqref="V13"/>
    </sheetView>
  </sheetViews>
  <sheetFormatPr defaultRowHeight="14.4" x14ac:dyDescent="0.3"/>
  <cols>
    <col min="2" max="2" width="12.77734375" bestFit="1" customWidth="1"/>
    <col min="3" max="3" width="8.88671875" style="3"/>
    <col min="4" max="4" width="9.44140625" bestFit="1" customWidth="1"/>
    <col min="5" max="5" width="12.44140625" bestFit="1" customWidth="1"/>
    <col min="9" max="9" width="6.21875" bestFit="1" customWidth="1"/>
    <col min="10" max="10" width="11.109375" bestFit="1" customWidth="1"/>
    <col min="11" max="11" width="10.6640625" bestFit="1" customWidth="1"/>
    <col min="12" max="12" width="20" bestFit="1" customWidth="1"/>
    <col min="13" max="13" width="9.77734375" bestFit="1" customWidth="1"/>
    <col min="14" max="14" width="18" bestFit="1" customWidth="1"/>
    <col min="15" max="15" width="20.88671875" bestFit="1" customWidth="1"/>
    <col min="16" max="17" width="12.5546875" bestFit="1" customWidth="1"/>
  </cols>
  <sheetData>
    <row r="1" spans="1:18" ht="15" thickBot="1" x14ac:dyDescent="0.35">
      <c r="B1" s="12" t="s">
        <v>0</v>
      </c>
      <c r="C1" s="13" t="s">
        <v>4</v>
      </c>
      <c r="D1" s="13" t="s">
        <v>1</v>
      </c>
      <c r="E1" s="14" t="s">
        <v>2</v>
      </c>
      <c r="F1" s="15" t="s">
        <v>3</v>
      </c>
    </row>
    <row r="2" spans="1:18" x14ac:dyDescent="0.3">
      <c r="A2" s="57" t="s">
        <v>5</v>
      </c>
      <c r="B2" s="16">
        <v>21</v>
      </c>
      <c r="C2" s="17">
        <v>8909.6</v>
      </c>
      <c r="D2" s="18">
        <v>103.3</v>
      </c>
      <c r="E2" s="17">
        <f>D2+180</f>
        <v>283.3</v>
      </c>
      <c r="F2" s="19">
        <v>8</v>
      </c>
    </row>
    <row r="3" spans="1:18" ht="15" thickBot="1" x14ac:dyDescent="0.35">
      <c r="A3" s="58"/>
      <c r="B3" s="20">
        <v>21</v>
      </c>
      <c r="C3" s="4">
        <v>8958.6</v>
      </c>
      <c r="D3" s="1">
        <v>103.9</v>
      </c>
      <c r="E3" s="4">
        <f t="shared" ref="E3:E49" si="0">D3+180</f>
        <v>283.89999999999998</v>
      </c>
      <c r="F3" s="21">
        <v>8</v>
      </c>
    </row>
    <row r="4" spans="1:18" ht="18.600000000000001" customHeight="1" thickBot="1" x14ac:dyDescent="0.45">
      <c r="A4" s="58"/>
      <c r="B4" s="20">
        <v>21</v>
      </c>
      <c r="C4" s="4">
        <v>9004.6</v>
      </c>
      <c r="D4" s="1">
        <v>130.1</v>
      </c>
      <c r="E4" s="4">
        <f t="shared" si="0"/>
        <v>310.10000000000002</v>
      </c>
      <c r="F4" s="21">
        <v>8</v>
      </c>
      <c r="I4" s="63" t="s">
        <v>27</v>
      </c>
      <c r="J4" s="64"/>
      <c r="K4" s="64"/>
      <c r="L4" s="64"/>
      <c r="M4" s="64"/>
      <c r="N4" s="64"/>
      <c r="O4" s="64"/>
      <c r="P4" s="64"/>
      <c r="Q4" s="65"/>
      <c r="R4" s="36"/>
    </row>
    <row r="5" spans="1:18" x14ac:dyDescent="0.3">
      <c r="A5" s="58"/>
      <c r="B5" s="20">
        <v>21</v>
      </c>
      <c r="C5" s="4">
        <v>9051.1</v>
      </c>
      <c r="D5" s="1">
        <v>129.69999999999999</v>
      </c>
      <c r="E5" s="4">
        <f t="shared" si="0"/>
        <v>309.7</v>
      </c>
      <c r="F5" s="21">
        <v>8</v>
      </c>
      <c r="I5" s="39" t="s">
        <v>7</v>
      </c>
      <c r="J5" s="40" t="s">
        <v>8</v>
      </c>
      <c r="K5" s="40" t="s">
        <v>9</v>
      </c>
      <c r="L5" s="40" t="s">
        <v>10</v>
      </c>
      <c r="M5" s="40" t="s">
        <v>11</v>
      </c>
      <c r="N5" s="40" t="s">
        <v>12</v>
      </c>
      <c r="O5" s="40" t="s">
        <v>28</v>
      </c>
      <c r="P5" s="48" t="s">
        <v>14</v>
      </c>
      <c r="Q5" s="41" t="s">
        <v>29</v>
      </c>
      <c r="R5" s="37"/>
    </row>
    <row r="6" spans="1:18" x14ac:dyDescent="0.3">
      <c r="A6" s="58"/>
      <c r="B6" s="20">
        <v>21</v>
      </c>
      <c r="C6" s="4">
        <v>9086.9</v>
      </c>
      <c r="D6" s="1">
        <v>124</v>
      </c>
      <c r="E6" s="4">
        <f t="shared" si="0"/>
        <v>304</v>
      </c>
      <c r="F6" s="21">
        <v>8</v>
      </c>
      <c r="I6" s="42">
        <v>20</v>
      </c>
      <c r="J6" s="34">
        <v>414</v>
      </c>
      <c r="K6" s="34">
        <v>9</v>
      </c>
      <c r="L6" s="35">
        <v>8</v>
      </c>
      <c r="M6" s="35">
        <v>72</v>
      </c>
      <c r="N6" s="34" t="s">
        <v>17</v>
      </c>
      <c r="O6" s="34" t="s">
        <v>30</v>
      </c>
      <c r="P6" s="49">
        <v>80</v>
      </c>
      <c r="Q6" s="43">
        <v>800000</v>
      </c>
    </row>
    <row r="7" spans="1:18" ht="15" thickBot="1" x14ac:dyDescent="0.35">
      <c r="A7" s="58"/>
      <c r="B7" s="20">
        <v>21</v>
      </c>
      <c r="C7" s="4">
        <v>9135.5</v>
      </c>
      <c r="D7" s="1">
        <v>127.9</v>
      </c>
      <c r="E7" s="4">
        <f t="shared" si="0"/>
        <v>307.89999999999998</v>
      </c>
      <c r="F7" s="21">
        <v>8</v>
      </c>
      <c r="I7" s="44">
        <v>21</v>
      </c>
      <c r="J7" s="45">
        <v>408</v>
      </c>
      <c r="K7" s="45">
        <v>9</v>
      </c>
      <c r="L7" s="46">
        <v>8</v>
      </c>
      <c r="M7" s="46">
        <v>72</v>
      </c>
      <c r="N7" s="45" t="s">
        <v>17</v>
      </c>
      <c r="O7" s="45" t="s">
        <v>30</v>
      </c>
      <c r="P7" s="50">
        <v>80</v>
      </c>
      <c r="Q7" s="47">
        <v>800000</v>
      </c>
    </row>
    <row r="8" spans="1:18" x14ac:dyDescent="0.3">
      <c r="A8" s="58"/>
      <c r="B8" s="20">
        <v>21</v>
      </c>
      <c r="C8" s="4">
        <v>9182.7999999999993</v>
      </c>
      <c r="D8" s="1">
        <v>114.3</v>
      </c>
      <c r="E8" s="4">
        <f t="shared" si="0"/>
        <v>294.3</v>
      </c>
      <c r="F8" s="21">
        <v>8</v>
      </c>
    </row>
    <row r="9" spans="1:18" x14ac:dyDescent="0.3">
      <c r="A9" s="58"/>
      <c r="B9" s="20">
        <v>21</v>
      </c>
      <c r="C9" s="4">
        <v>9227.2000000000007</v>
      </c>
      <c r="D9" s="1">
        <v>109.7</v>
      </c>
      <c r="E9" s="4">
        <f t="shared" si="0"/>
        <v>289.7</v>
      </c>
      <c r="F9" s="21">
        <v>8</v>
      </c>
    </row>
    <row r="10" spans="1:18" x14ac:dyDescent="0.3">
      <c r="A10" s="58"/>
      <c r="B10" s="20">
        <v>21</v>
      </c>
      <c r="C10" s="4">
        <v>9271.4</v>
      </c>
      <c r="D10" s="1">
        <v>122</v>
      </c>
      <c r="E10" s="4">
        <f t="shared" si="0"/>
        <v>302</v>
      </c>
      <c r="F10" s="21">
        <v>8</v>
      </c>
    </row>
    <row r="11" spans="1:18" x14ac:dyDescent="0.3">
      <c r="A11" s="58"/>
      <c r="B11" s="22">
        <v>20</v>
      </c>
      <c r="C11" s="5">
        <v>9317.7000000000007</v>
      </c>
      <c r="D11" s="2">
        <v>122.4</v>
      </c>
      <c r="E11" s="5">
        <f t="shared" si="0"/>
        <v>302.39999999999998</v>
      </c>
      <c r="F11" s="23">
        <v>8</v>
      </c>
    </row>
    <row r="12" spans="1:18" x14ac:dyDescent="0.3">
      <c r="A12" s="58"/>
      <c r="B12" s="22">
        <v>20</v>
      </c>
      <c r="C12" s="5">
        <v>9364.7999999999993</v>
      </c>
      <c r="D12" s="2">
        <v>139</v>
      </c>
      <c r="E12" s="5">
        <f t="shared" si="0"/>
        <v>319</v>
      </c>
      <c r="F12" s="23">
        <v>8</v>
      </c>
    </row>
    <row r="13" spans="1:18" x14ac:dyDescent="0.3">
      <c r="A13" s="58"/>
      <c r="B13" s="22">
        <v>20</v>
      </c>
      <c r="C13" s="5">
        <v>9410.2000000000007</v>
      </c>
      <c r="D13" s="2">
        <v>117.8</v>
      </c>
      <c r="E13" s="5">
        <f t="shared" si="0"/>
        <v>297.8</v>
      </c>
      <c r="F13" s="23">
        <v>8</v>
      </c>
    </row>
    <row r="14" spans="1:18" x14ac:dyDescent="0.3">
      <c r="A14" s="58"/>
      <c r="B14" s="22">
        <v>20</v>
      </c>
      <c r="C14" s="5">
        <v>9444.7000000000007</v>
      </c>
      <c r="D14" s="2">
        <v>98.3</v>
      </c>
      <c r="E14" s="5">
        <f t="shared" si="0"/>
        <v>278.3</v>
      </c>
      <c r="F14" s="23">
        <v>8</v>
      </c>
    </row>
    <row r="15" spans="1:18" x14ac:dyDescent="0.3">
      <c r="A15" s="58"/>
      <c r="B15" s="22">
        <v>20</v>
      </c>
      <c r="C15" s="5">
        <v>9503.7999999999993</v>
      </c>
      <c r="D15" s="2">
        <v>106.4</v>
      </c>
      <c r="E15" s="5">
        <f t="shared" si="0"/>
        <v>286.39999999999998</v>
      </c>
      <c r="F15" s="23">
        <v>8</v>
      </c>
    </row>
    <row r="16" spans="1:18" x14ac:dyDescent="0.3">
      <c r="A16" s="58"/>
      <c r="B16" s="22">
        <v>20</v>
      </c>
      <c r="C16" s="5">
        <v>9551.9</v>
      </c>
      <c r="D16" s="2">
        <v>119.9</v>
      </c>
      <c r="E16" s="5">
        <f t="shared" si="0"/>
        <v>299.89999999999998</v>
      </c>
      <c r="F16" s="23">
        <v>8</v>
      </c>
    </row>
    <row r="17" spans="1:17" x14ac:dyDescent="0.3">
      <c r="A17" s="58"/>
      <c r="B17" s="22">
        <v>20</v>
      </c>
      <c r="C17" s="5">
        <v>9594.4</v>
      </c>
      <c r="D17" s="2">
        <v>123.3</v>
      </c>
      <c r="E17" s="5">
        <f t="shared" si="0"/>
        <v>303.3</v>
      </c>
      <c r="F17" s="23">
        <v>8</v>
      </c>
    </row>
    <row r="18" spans="1:17" x14ac:dyDescent="0.3">
      <c r="A18" s="58"/>
      <c r="B18" s="22">
        <v>20</v>
      </c>
      <c r="C18" s="5">
        <v>9638.6</v>
      </c>
      <c r="D18" s="2">
        <v>100.3</v>
      </c>
      <c r="E18" s="5">
        <f t="shared" si="0"/>
        <v>280.3</v>
      </c>
      <c r="F18" s="23">
        <v>8</v>
      </c>
    </row>
    <row r="19" spans="1:17" ht="15" thickBot="1" x14ac:dyDescent="0.35">
      <c r="A19" s="59"/>
      <c r="B19" s="30">
        <v>20</v>
      </c>
      <c r="C19" s="31">
        <v>9684.5</v>
      </c>
      <c r="D19" s="32">
        <v>129.1</v>
      </c>
      <c r="E19" s="31">
        <f t="shared" si="0"/>
        <v>309.10000000000002</v>
      </c>
      <c r="F19" s="33">
        <v>8</v>
      </c>
    </row>
    <row r="20" spans="1:17" x14ac:dyDescent="0.3">
      <c r="A20" s="60" t="s">
        <v>46</v>
      </c>
      <c r="B20" s="28">
        <v>19</v>
      </c>
      <c r="C20" s="10">
        <v>9731.6</v>
      </c>
      <c r="D20" s="11">
        <v>116</v>
      </c>
      <c r="E20" s="10">
        <f t="shared" si="0"/>
        <v>296</v>
      </c>
      <c r="F20" s="29">
        <v>6</v>
      </c>
    </row>
    <row r="21" spans="1:17" x14ac:dyDescent="0.3">
      <c r="A21" s="61"/>
      <c r="B21" s="20">
        <v>19</v>
      </c>
      <c r="C21" s="4">
        <v>9778.7000000000007</v>
      </c>
      <c r="D21" s="1">
        <v>139.9</v>
      </c>
      <c r="E21" s="4">
        <f t="shared" si="0"/>
        <v>319.89999999999998</v>
      </c>
      <c r="F21" s="21">
        <v>6</v>
      </c>
    </row>
    <row r="22" spans="1:17" x14ac:dyDescent="0.3">
      <c r="A22" s="61"/>
      <c r="B22" s="20">
        <v>19</v>
      </c>
      <c r="C22" s="4">
        <v>9823.2999999999993</v>
      </c>
      <c r="D22" s="1">
        <v>145.30000000000001</v>
      </c>
      <c r="E22" s="4">
        <f t="shared" si="0"/>
        <v>325.3</v>
      </c>
      <c r="F22" s="21">
        <v>6</v>
      </c>
    </row>
    <row r="23" spans="1:17" x14ac:dyDescent="0.3">
      <c r="A23" s="61"/>
      <c r="B23" s="20">
        <v>19</v>
      </c>
      <c r="C23" s="4">
        <v>9869.1</v>
      </c>
      <c r="D23" s="1">
        <v>145.30000000000001</v>
      </c>
      <c r="E23" s="4">
        <f t="shared" si="0"/>
        <v>325.3</v>
      </c>
      <c r="F23" s="21">
        <v>6</v>
      </c>
    </row>
    <row r="24" spans="1:17" x14ac:dyDescent="0.3">
      <c r="A24" s="61"/>
      <c r="B24" s="22">
        <v>18</v>
      </c>
      <c r="C24" s="5">
        <v>9912</v>
      </c>
      <c r="D24" s="2">
        <v>145.30000000000001</v>
      </c>
      <c r="E24" s="5">
        <f t="shared" si="0"/>
        <v>325.3</v>
      </c>
      <c r="F24" s="23">
        <v>8</v>
      </c>
    </row>
    <row r="25" spans="1:17" x14ac:dyDescent="0.3">
      <c r="A25" s="61"/>
      <c r="B25" s="22">
        <v>18</v>
      </c>
      <c r="C25" s="5">
        <v>9958.7000000000007</v>
      </c>
      <c r="D25" s="2">
        <v>145.30000000000001</v>
      </c>
      <c r="E25" s="5">
        <f t="shared" si="0"/>
        <v>325.3</v>
      </c>
      <c r="F25" s="23">
        <v>8</v>
      </c>
    </row>
    <row r="26" spans="1:17" x14ac:dyDescent="0.3">
      <c r="A26" s="61"/>
      <c r="B26" s="22">
        <v>18</v>
      </c>
      <c r="C26" s="5">
        <v>10002.5</v>
      </c>
      <c r="D26" s="2">
        <v>145.30000000000001</v>
      </c>
      <c r="E26" s="5">
        <f t="shared" si="0"/>
        <v>325.3</v>
      </c>
      <c r="F26" s="23">
        <v>8</v>
      </c>
    </row>
    <row r="27" spans="1:17" ht="15" thickBot="1" x14ac:dyDescent="0.35">
      <c r="A27" s="61"/>
      <c r="B27" s="22">
        <v>18</v>
      </c>
      <c r="C27" s="5">
        <v>10048.1</v>
      </c>
      <c r="D27" s="2">
        <v>145.30000000000001</v>
      </c>
      <c r="E27" s="5">
        <f t="shared" si="0"/>
        <v>325.3</v>
      </c>
      <c r="F27" s="23">
        <v>8</v>
      </c>
    </row>
    <row r="28" spans="1:17" ht="16.2" customHeight="1" thickBot="1" x14ac:dyDescent="0.45">
      <c r="A28" s="61"/>
      <c r="B28" s="20">
        <v>17</v>
      </c>
      <c r="C28" s="4">
        <v>10092.1</v>
      </c>
      <c r="D28" s="4">
        <v>117.5</v>
      </c>
      <c r="E28" s="4">
        <f t="shared" si="0"/>
        <v>297.5</v>
      </c>
      <c r="F28" s="21">
        <v>8</v>
      </c>
      <c r="I28" s="63" t="s">
        <v>6</v>
      </c>
      <c r="J28" s="64"/>
      <c r="K28" s="64"/>
      <c r="L28" s="64"/>
      <c r="M28" s="64"/>
      <c r="N28" s="64"/>
      <c r="O28" s="64"/>
      <c r="P28" s="64"/>
      <c r="Q28" s="65"/>
    </row>
    <row r="29" spans="1:17" ht="12.6" customHeight="1" thickBot="1" x14ac:dyDescent="0.35">
      <c r="A29" s="61"/>
      <c r="B29" s="20">
        <v>17</v>
      </c>
      <c r="C29" s="4">
        <v>10139.4</v>
      </c>
      <c r="D29" s="4">
        <v>118</v>
      </c>
      <c r="E29" s="4">
        <f t="shared" si="0"/>
        <v>298</v>
      </c>
      <c r="F29" s="21">
        <v>8</v>
      </c>
      <c r="I29" s="38" t="s">
        <v>7</v>
      </c>
      <c r="J29" s="38" t="s">
        <v>8</v>
      </c>
      <c r="K29" s="38" t="s">
        <v>9</v>
      </c>
      <c r="L29" s="38" t="s">
        <v>10</v>
      </c>
      <c r="M29" s="38" t="s">
        <v>11</v>
      </c>
      <c r="N29" s="38" t="s">
        <v>12</v>
      </c>
      <c r="O29" s="38" t="s">
        <v>13</v>
      </c>
      <c r="P29" s="38" t="s">
        <v>14</v>
      </c>
      <c r="Q29" s="38" t="s">
        <v>15</v>
      </c>
    </row>
    <row r="30" spans="1:17" ht="15" thickBot="1" x14ac:dyDescent="0.35">
      <c r="A30" s="61"/>
      <c r="B30" s="20">
        <v>17</v>
      </c>
      <c r="C30" s="4">
        <v>10185.1</v>
      </c>
      <c r="D30" s="4">
        <v>129</v>
      </c>
      <c r="E30" s="4">
        <f t="shared" si="0"/>
        <v>309</v>
      </c>
      <c r="F30" s="21">
        <v>8</v>
      </c>
      <c r="I30" s="6">
        <v>13</v>
      </c>
      <c r="J30" s="7" t="s">
        <v>16</v>
      </c>
      <c r="K30" s="6">
        <v>5</v>
      </c>
      <c r="L30" s="6">
        <v>6</v>
      </c>
      <c r="M30" s="6">
        <v>30</v>
      </c>
      <c r="N30" s="6" t="s">
        <v>17</v>
      </c>
      <c r="O30" s="8">
        <v>2331</v>
      </c>
      <c r="P30" s="6">
        <v>80</v>
      </c>
      <c r="Q30" s="9">
        <v>440000</v>
      </c>
    </row>
    <row r="31" spans="1:17" ht="15" thickBot="1" x14ac:dyDescent="0.35">
      <c r="A31" s="61"/>
      <c r="B31" s="20">
        <v>17</v>
      </c>
      <c r="C31" s="4">
        <v>10228.799999999999</v>
      </c>
      <c r="D31" s="4">
        <v>129</v>
      </c>
      <c r="E31" s="4">
        <f t="shared" si="0"/>
        <v>309</v>
      </c>
      <c r="F31" s="21">
        <v>8</v>
      </c>
      <c r="I31" s="6">
        <v>14</v>
      </c>
      <c r="J31" s="7" t="s">
        <v>18</v>
      </c>
      <c r="K31" s="6">
        <v>5</v>
      </c>
      <c r="L31" s="6">
        <v>6</v>
      </c>
      <c r="M31" s="6">
        <v>30</v>
      </c>
      <c r="N31" s="6" t="s">
        <v>17</v>
      </c>
      <c r="O31" s="8">
        <v>1944</v>
      </c>
      <c r="P31" s="6">
        <v>80</v>
      </c>
      <c r="Q31" s="9">
        <v>440000</v>
      </c>
    </row>
    <row r="32" spans="1:17" ht="15" thickBot="1" x14ac:dyDescent="0.35">
      <c r="A32" s="61"/>
      <c r="B32" s="22">
        <v>16</v>
      </c>
      <c r="C32" s="5">
        <v>10278.4</v>
      </c>
      <c r="D32" s="2">
        <v>122.1</v>
      </c>
      <c r="E32" s="5">
        <f t="shared" si="0"/>
        <v>302.10000000000002</v>
      </c>
      <c r="F32" s="23">
        <v>6</v>
      </c>
      <c r="I32" s="6">
        <v>15</v>
      </c>
      <c r="J32" s="7" t="s">
        <v>19</v>
      </c>
      <c r="K32" s="7">
        <v>4</v>
      </c>
      <c r="L32" s="7" t="s">
        <v>20</v>
      </c>
      <c r="M32" s="7">
        <v>26</v>
      </c>
      <c r="N32" s="7" t="s">
        <v>17</v>
      </c>
      <c r="O32" s="7" t="s">
        <v>21</v>
      </c>
      <c r="P32" s="7">
        <v>80</v>
      </c>
      <c r="Q32" s="9">
        <v>360000</v>
      </c>
    </row>
    <row r="33" spans="1:17" ht="15" thickBot="1" x14ac:dyDescent="0.35">
      <c r="A33" s="61"/>
      <c r="B33" s="22">
        <v>16</v>
      </c>
      <c r="C33" s="5">
        <v>10316.1</v>
      </c>
      <c r="D33" s="2">
        <v>109.6</v>
      </c>
      <c r="E33" s="5">
        <f t="shared" si="0"/>
        <v>289.60000000000002</v>
      </c>
      <c r="F33" s="23">
        <v>8</v>
      </c>
      <c r="I33" s="6">
        <v>16</v>
      </c>
      <c r="J33" s="7" t="s">
        <v>22</v>
      </c>
      <c r="K33" s="7">
        <v>4</v>
      </c>
      <c r="L33" s="7" t="s">
        <v>20</v>
      </c>
      <c r="M33" s="7">
        <v>26</v>
      </c>
      <c r="N33" s="7" t="s">
        <v>17</v>
      </c>
      <c r="O33" s="9">
        <v>1916</v>
      </c>
      <c r="P33" s="7">
        <v>80</v>
      </c>
      <c r="Q33" s="9">
        <v>360000</v>
      </c>
    </row>
    <row r="34" spans="1:17" ht="15" thickBot="1" x14ac:dyDescent="0.35">
      <c r="A34" s="61"/>
      <c r="B34" s="22">
        <v>16</v>
      </c>
      <c r="C34" s="5">
        <v>10364.9</v>
      </c>
      <c r="D34" s="2">
        <v>123.2</v>
      </c>
      <c r="E34" s="5">
        <f t="shared" si="0"/>
        <v>303.2</v>
      </c>
      <c r="F34" s="23">
        <v>6</v>
      </c>
      <c r="I34" s="6">
        <v>17</v>
      </c>
      <c r="J34" s="7" t="s">
        <v>23</v>
      </c>
      <c r="K34" s="7">
        <v>4</v>
      </c>
      <c r="L34" s="7">
        <v>8</v>
      </c>
      <c r="M34" s="7">
        <v>32</v>
      </c>
      <c r="N34" s="7" t="s">
        <v>17</v>
      </c>
      <c r="O34" s="7" t="s">
        <v>24</v>
      </c>
      <c r="P34" s="7">
        <v>80</v>
      </c>
      <c r="Q34" s="9">
        <v>360000</v>
      </c>
    </row>
    <row r="35" spans="1:17" ht="15" thickBot="1" x14ac:dyDescent="0.35">
      <c r="A35" s="61"/>
      <c r="B35" s="22">
        <v>16</v>
      </c>
      <c r="C35" s="5">
        <v>10408</v>
      </c>
      <c r="D35" s="2">
        <v>126.4</v>
      </c>
      <c r="E35" s="5">
        <f t="shared" si="0"/>
        <v>306.39999999999998</v>
      </c>
      <c r="F35" s="23">
        <v>6</v>
      </c>
      <c r="I35" s="6">
        <v>18</v>
      </c>
      <c r="J35" s="7" t="s">
        <v>25</v>
      </c>
      <c r="K35" s="7">
        <v>4</v>
      </c>
      <c r="L35" s="7">
        <v>8</v>
      </c>
      <c r="M35" s="7">
        <v>32</v>
      </c>
      <c r="N35" s="7" t="s">
        <v>17</v>
      </c>
      <c r="O35" s="9">
        <v>1942</v>
      </c>
      <c r="P35" s="7">
        <v>80</v>
      </c>
      <c r="Q35" s="9">
        <v>360000</v>
      </c>
    </row>
    <row r="36" spans="1:17" ht="15" thickBot="1" x14ac:dyDescent="0.35">
      <c r="A36" s="61"/>
      <c r="B36" s="20">
        <v>15</v>
      </c>
      <c r="C36" s="4">
        <v>10455.799999999999</v>
      </c>
      <c r="D36" s="1">
        <v>125</v>
      </c>
      <c r="E36" s="4">
        <f t="shared" si="0"/>
        <v>305</v>
      </c>
      <c r="F36" s="21">
        <v>6</v>
      </c>
      <c r="I36" s="6">
        <v>19</v>
      </c>
      <c r="J36" s="7" t="s">
        <v>26</v>
      </c>
      <c r="K36" s="7">
        <v>4</v>
      </c>
      <c r="L36" s="7">
        <v>6</v>
      </c>
      <c r="M36" s="7">
        <v>24</v>
      </c>
      <c r="N36" s="7" t="s">
        <v>17</v>
      </c>
      <c r="O36" s="9">
        <v>1819</v>
      </c>
      <c r="P36" s="7">
        <v>64</v>
      </c>
      <c r="Q36" s="9">
        <v>360000</v>
      </c>
    </row>
    <row r="37" spans="1:17" x14ac:dyDescent="0.3">
      <c r="A37" s="61"/>
      <c r="B37" s="20">
        <v>15</v>
      </c>
      <c r="C37" s="4">
        <v>10503.3</v>
      </c>
      <c r="D37" s="1">
        <v>128.1</v>
      </c>
      <c r="E37" s="4">
        <f t="shared" si="0"/>
        <v>308.10000000000002</v>
      </c>
      <c r="F37" s="21">
        <v>6</v>
      </c>
    </row>
    <row r="38" spans="1:17" x14ac:dyDescent="0.3">
      <c r="A38" s="61"/>
      <c r="B38" s="20">
        <v>15</v>
      </c>
      <c r="C38" s="4">
        <v>10546.9</v>
      </c>
      <c r="D38" s="1">
        <v>127.8</v>
      </c>
      <c r="E38" s="4">
        <f t="shared" si="0"/>
        <v>307.8</v>
      </c>
      <c r="F38" s="21">
        <v>8</v>
      </c>
    </row>
    <row r="39" spans="1:17" x14ac:dyDescent="0.3">
      <c r="A39" s="61"/>
      <c r="B39" s="20">
        <v>15</v>
      </c>
      <c r="C39" s="4">
        <v>10594.2</v>
      </c>
      <c r="D39" s="1">
        <v>123.5</v>
      </c>
      <c r="E39" s="4">
        <f t="shared" si="0"/>
        <v>303.5</v>
      </c>
      <c r="F39" s="21">
        <v>6</v>
      </c>
    </row>
    <row r="40" spans="1:17" x14ac:dyDescent="0.3">
      <c r="A40" s="61"/>
      <c r="B40" s="22">
        <v>14</v>
      </c>
      <c r="C40" s="5">
        <v>10639.2</v>
      </c>
      <c r="D40" s="2">
        <v>126</v>
      </c>
      <c r="E40" s="5">
        <f t="shared" si="0"/>
        <v>306</v>
      </c>
      <c r="F40" s="23">
        <v>6</v>
      </c>
    </row>
    <row r="41" spans="1:17" x14ac:dyDescent="0.3">
      <c r="A41" s="61"/>
      <c r="B41" s="22">
        <v>14</v>
      </c>
      <c r="C41" s="5">
        <v>10682.7</v>
      </c>
      <c r="D41" s="2">
        <v>113.4</v>
      </c>
      <c r="E41" s="5">
        <f t="shared" si="0"/>
        <v>293.39999999999998</v>
      </c>
      <c r="F41" s="23">
        <v>6</v>
      </c>
    </row>
    <row r="42" spans="1:17" x14ac:dyDescent="0.3">
      <c r="A42" s="61"/>
      <c r="B42" s="22">
        <v>14</v>
      </c>
      <c r="C42" s="5">
        <v>10730.5</v>
      </c>
      <c r="D42" s="2">
        <v>124</v>
      </c>
      <c r="E42" s="5">
        <f t="shared" si="0"/>
        <v>304</v>
      </c>
      <c r="F42" s="23">
        <v>6</v>
      </c>
    </row>
    <row r="43" spans="1:17" x14ac:dyDescent="0.3">
      <c r="A43" s="61"/>
      <c r="B43" s="22">
        <v>14</v>
      </c>
      <c r="C43" s="5">
        <v>10774.4</v>
      </c>
      <c r="D43" s="2">
        <v>125.3</v>
      </c>
      <c r="E43" s="5">
        <f t="shared" si="0"/>
        <v>305.3</v>
      </c>
      <c r="F43" s="23">
        <v>6</v>
      </c>
    </row>
    <row r="44" spans="1:17" x14ac:dyDescent="0.3">
      <c r="A44" s="61"/>
      <c r="B44" s="22">
        <v>14</v>
      </c>
      <c r="C44" s="5">
        <v>10822.4</v>
      </c>
      <c r="D44" s="2">
        <v>128.19999999999999</v>
      </c>
      <c r="E44" s="5">
        <f t="shared" si="0"/>
        <v>308.2</v>
      </c>
      <c r="F44" s="23">
        <v>6</v>
      </c>
    </row>
    <row r="45" spans="1:17" x14ac:dyDescent="0.3">
      <c r="A45" s="61"/>
      <c r="B45" s="20">
        <v>13</v>
      </c>
      <c r="C45" s="4">
        <v>10862.6</v>
      </c>
      <c r="D45" s="1">
        <v>127.4</v>
      </c>
      <c r="E45" s="4">
        <f t="shared" si="0"/>
        <v>307.39999999999998</v>
      </c>
      <c r="F45" s="21">
        <v>6</v>
      </c>
    </row>
    <row r="46" spans="1:17" x14ac:dyDescent="0.3">
      <c r="A46" s="61"/>
      <c r="B46" s="20">
        <v>13</v>
      </c>
      <c r="C46" s="4">
        <v>10908.6</v>
      </c>
      <c r="D46" s="1">
        <v>130</v>
      </c>
      <c r="E46" s="4">
        <f t="shared" si="0"/>
        <v>310</v>
      </c>
      <c r="F46" s="21">
        <v>6</v>
      </c>
    </row>
    <row r="47" spans="1:17" x14ac:dyDescent="0.3">
      <c r="A47" s="61"/>
      <c r="B47" s="20">
        <v>13</v>
      </c>
      <c r="C47" s="4">
        <v>10954.5</v>
      </c>
      <c r="D47" s="1">
        <v>128.5</v>
      </c>
      <c r="E47" s="4">
        <f t="shared" si="0"/>
        <v>308.5</v>
      </c>
      <c r="F47" s="21">
        <v>6</v>
      </c>
    </row>
    <row r="48" spans="1:17" x14ac:dyDescent="0.3">
      <c r="A48" s="61"/>
      <c r="B48" s="20">
        <v>13</v>
      </c>
      <c r="C48" s="4">
        <v>10999.5</v>
      </c>
      <c r="D48" s="1">
        <v>122.4</v>
      </c>
      <c r="E48" s="4">
        <f t="shared" si="0"/>
        <v>302.39999999999998</v>
      </c>
      <c r="F48" s="21">
        <v>6</v>
      </c>
    </row>
    <row r="49" spans="1:6" ht="15" thickBot="1" x14ac:dyDescent="0.35">
      <c r="A49" s="62"/>
      <c r="B49" s="24">
        <v>13</v>
      </c>
      <c r="C49" s="25">
        <v>11046.2</v>
      </c>
      <c r="D49" s="26">
        <v>127.5</v>
      </c>
      <c r="E49" s="25">
        <f t="shared" si="0"/>
        <v>307.5</v>
      </c>
      <c r="F49" s="27">
        <v>6</v>
      </c>
    </row>
  </sheetData>
  <mergeCells count="4">
    <mergeCell ref="A2:A19"/>
    <mergeCell ref="A20:A49"/>
    <mergeCell ref="I28:Q28"/>
    <mergeCell ref="I4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80" zoomScaleNormal="80" workbookViewId="0">
      <selection activeCell="L6" sqref="L6"/>
    </sheetView>
  </sheetViews>
  <sheetFormatPr defaultRowHeight="14.4" x14ac:dyDescent="0.3"/>
  <cols>
    <col min="3" max="3" width="10" bestFit="1" customWidth="1"/>
    <col min="4" max="4" width="15" bestFit="1" customWidth="1"/>
    <col min="6" max="6" width="11.33203125" bestFit="1" customWidth="1"/>
  </cols>
  <sheetData>
    <row r="1" spans="1:9" ht="28.8" x14ac:dyDescent="0.3">
      <c r="A1" s="51" t="s">
        <v>31</v>
      </c>
      <c r="B1" s="51" t="s">
        <v>32</v>
      </c>
      <c r="C1" s="51" t="s">
        <v>33</v>
      </c>
      <c r="D1" s="51" t="s">
        <v>34</v>
      </c>
      <c r="E1" s="51" t="s">
        <v>35</v>
      </c>
      <c r="F1" s="51" t="s">
        <v>36</v>
      </c>
      <c r="G1" s="51" t="s">
        <v>37</v>
      </c>
      <c r="H1" s="51" t="s">
        <v>38</v>
      </c>
      <c r="I1" s="51" t="s">
        <v>39</v>
      </c>
    </row>
    <row r="2" spans="1:9" x14ac:dyDescent="0.3">
      <c r="A2" s="52">
        <v>1</v>
      </c>
      <c r="B2" s="53" t="s">
        <v>40</v>
      </c>
      <c r="C2" s="54">
        <v>48840</v>
      </c>
      <c r="D2" s="53" t="s">
        <v>41</v>
      </c>
      <c r="E2" s="53">
        <v>0</v>
      </c>
      <c r="F2" s="52"/>
      <c r="G2" s="53">
        <v>80</v>
      </c>
      <c r="H2" s="53">
        <v>0</v>
      </c>
      <c r="I2" s="52"/>
    </row>
    <row r="3" spans="1:9" x14ac:dyDescent="0.3">
      <c r="A3" s="52">
        <v>2</v>
      </c>
      <c r="B3" s="53" t="s">
        <v>42</v>
      </c>
      <c r="C3" s="54">
        <v>8000</v>
      </c>
      <c r="D3" s="53" t="s">
        <v>41</v>
      </c>
      <c r="E3" s="53">
        <v>0.25</v>
      </c>
      <c r="F3" s="53" t="s">
        <v>43</v>
      </c>
      <c r="G3" s="53">
        <v>80</v>
      </c>
      <c r="H3" s="54">
        <v>2000</v>
      </c>
      <c r="I3" s="52"/>
    </row>
    <row r="4" spans="1:9" x14ac:dyDescent="0.3">
      <c r="A4" s="52">
        <v>3</v>
      </c>
      <c r="B4" s="53" t="s">
        <v>42</v>
      </c>
      <c r="C4" s="54">
        <v>10000</v>
      </c>
      <c r="D4" s="53" t="s">
        <v>41</v>
      </c>
      <c r="E4" s="53">
        <v>0.5</v>
      </c>
      <c r="F4" s="53" t="s">
        <v>43</v>
      </c>
      <c r="G4" s="53">
        <v>80</v>
      </c>
      <c r="H4" s="54">
        <v>5000</v>
      </c>
      <c r="I4" s="52"/>
    </row>
    <row r="5" spans="1:9" x14ac:dyDescent="0.3">
      <c r="A5" s="52">
        <v>4</v>
      </c>
      <c r="B5" s="53" t="s">
        <v>42</v>
      </c>
      <c r="C5" s="54">
        <v>10667</v>
      </c>
      <c r="D5" s="53" t="s">
        <v>41</v>
      </c>
      <c r="E5" s="53">
        <v>0.75</v>
      </c>
      <c r="F5" s="53" t="s">
        <v>43</v>
      </c>
      <c r="G5" s="53">
        <v>80</v>
      </c>
      <c r="H5" s="54">
        <v>8000</v>
      </c>
      <c r="I5" s="52"/>
    </row>
    <row r="6" spans="1:9" x14ac:dyDescent="0.3">
      <c r="A6" s="52">
        <v>5</v>
      </c>
      <c r="B6" s="53" t="s">
        <v>42</v>
      </c>
      <c r="C6" s="54">
        <v>15000</v>
      </c>
      <c r="D6" s="53" t="s">
        <v>44</v>
      </c>
      <c r="E6" s="53">
        <v>1</v>
      </c>
      <c r="F6" s="53" t="s">
        <v>43</v>
      </c>
      <c r="G6" s="53">
        <v>80</v>
      </c>
      <c r="H6" s="54">
        <v>15000</v>
      </c>
      <c r="I6" s="52"/>
    </row>
    <row r="7" spans="1:9" x14ac:dyDescent="0.3">
      <c r="A7" s="52">
        <v>6</v>
      </c>
      <c r="B7" s="53" t="s">
        <v>42</v>
      </c>
      <c r="C7" s="54">
        <v>20000</v>
      </c>
      <c r="D7" s="53" t="s">
        <v>44</v>
      </c>
      <c r="E7" s="53">
        <v>2</v>
      </c>
      <c r="F7" s="53" t="s">
        <v>43</v>
      </c>
      <c r="G7" s="53">
        <v>80</v>
      </c>
      <c r="H7" s="54">
        <v>40000</v>
      </c>
      <c r="I7" s="52"/>
    </row>
    <row r="8" spans="1:9" x14ac:dyDescent="0.3">
      <c r="A8" s="52">
        <v>7</v>
      </c>
      <c r="B8" s="53" t="s">
        <v>42</v>
      </c>
      <c r="C8" s="54">
        <v>23333</v>
      </c>
      <c r="D8" s="53" t="s">
        <v>44</v>
      </c>
      <c r="E8" s="53">
        <v>3</v>
      </c>
      <c r="F8" s="53" t="s">
        <v>43</v>
      </c>
      <c r="G8" s="53">
        <v>80</v>
      </c>
      <c r="H8" s="54">
        <v>69999</v>
      </c>
      <c r="I8" s="55">
        <v>140000</v>
      </c>
    </row>
    <row r="9" spans="1:9" x14ac:dyDescent="0.3">
      <c r="A9" s="52">
        <v>8</v>
      </c>
      <c r="B9" s="53" t="s">
        <v>42</v>
      </c>
      <c r="C9" s="54">
        <v>20000</v>
      </c>
      <c r="D9" s="53" t="s">
        <v>44</v>
      </c>
      <c r="E9" s="53">
        <v>1</v>
      </c>
      <c r="F9" s="53" t="s">
        <v>45</v>
      </c>
      <c r="G9" s="53">
        <v>80</v>
      </c>
      <c r="H9" s="54">
        <v>20000</v>
      </c>
      <c r="I9" s="52"/>
    </row>
    <row r="10" spans="1:9" x14ac:dyDescent="0.3">
      <c r="A10" s="52">
        <v>9</v>
      </c>
      <c r="B10" s="53" t="s">
        <v>42</v>
      </c>
      <c r="C10" s="54">
        <v>18000</v>
      </c>
      <c r="D10" s="53" t="s">
        <v>44</v>
      </c>
      <c r="E10" s="53">
        <v>2</v>
      </c>
      <c r="F10" s="53" t="s">
        <v>45</v>
      </c>
      <c r="G10" s="53">
        <v>80</v>
      </c>
      <c r="H10" s="54">
        <v>36000</v>
      </c>
      <c r="I10" s="52"/>
    </row>
    <row r="11" spans="1:9" x14ac:dyDescent="0.3">
      <c r="A11" s="52">
        <v>10</v>
      </c>
      <c r="B11" s="53" t="s">
        <v>42</v>
      </c>
      <c r="C11" s="54">
        <v>30700</v>
      </c>
      <c r="D11" s="53" t="s">
        <v>44</v>
      </c>
      <c r="E11" s="53">
        <v>3</v>
      </c>
      <c r="F11" s="53" t="s">
        <v>45</v>
      </c>
      <c r="G11" s="53">
        <v>80</v>
      </c>
      <c r="H11" s="54">
        <v>92100</v>
      </c>
      <c r="I11" s="52"/>
    </row>
    <row r="12" spans="1:9" x14ac:dyDescent="0.3">
      <c r="A12" s="52">
        <v>11</v>
      </c>
      <c r="B12" s="53" t="s">
        <v>42</v>
      </c>
      <c r="C12" s="54">
        <v>18000</v>
      </c>
      <c r="D12" s="53" t="s">
        <v>44</v>
      </c>
      <c r="E12" s="53">
        <v>4</v>
      </c>
      <c r="F12" s="53" t="s">
        <v>45</v>
      </c>
      <c r="G12" s="53">
        <v>80</v>
      </c>
      <c r="H12" s="54">
        <v>72000</v>
      </c>
      <c r="I12" s="52"/>
    </row>
    <row r="13" spans="1:9" x14ac:dyDescent="0.3">
      <c r="A13" s="52">
        <v>12</v>
      </c>
      <c r="B13" s="53" t="s">
        <v>42</v>
      </c>
      <c r="C13" s="54">
        <v>8000</v>
      </c>
      <c r="D13" s="53" t="s">
        <v>44</v>
      </c>
      <c r="E13" s="53">
        <v>5</v>
      </c>
      <c r="F13" s="53" t="s">
        <v>45</v>
      </c>
      <c r="G13" s="53">
        <v>80</v>
      </c>
      <c r="H13" s="54">
        <v>40000</v>
      </c>
      <c r="I13" s="55">
        <v>260000</v>
      </c>
    </row>
    <row r="14" spans="1:9" x14ac:dyDescent="0.3">
      <c r="A14" s="52"/>
      <c r="B14" s="52"/>
      <c r="C14" s="56">
        <v>230540</v>
      </c>
      <c r="D14" s="52"/>
      <c r="E14" s="52"/>
      <c r="F14" s="52"/>
      <c r="G14" s="52"/>
      <c r="H14" s="52"/>
      <c r="I14" s="56">
        <v>400000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Perforation Details</vt:lpstr>
      <vt:lpstr>Sapphire VF Optimized Design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Olatunbosun Anifowoshe</dc:creator>
  <cp:lastModifiedBy>Olatunbosun Anifowoshe</cp:lastModifiedBy>
  <dcterms:created xsi:type="dcterms:W3CDTF">2015-10-28T12:40:04Z</dcterms:created>
  <dcterms:modified xsi:type="dcterms:W3CDTF">2015-10-28T13:05:40Z</dcterms:modified>
</cp:coreProperties>
</file>